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NAM 2023\DANH MUC DAT LUA_THĐ\KY HOP THU 11\DAT LUA\"/>
    </mc:Choice>
  </mc:AlternateContent>
  <bookViews>
    <workbookView xWindow="0" yWindow="0" windowWidth="20490" windowHeight="7635" firstSheet="1" activeTab="1"/>
  </bookViews>
  <sheets>
    <sheet name="foxz" sheetId="12" state="veryHidden" r:id="rId1"/>
    <sheet name="PL 1" sheetId="23" r:id="rId2"/>
    <sheet name="PL 2" sheetId="24" r:id="rId3"/>
    <sheet name="PL 3" sheetId="22" r:id="rId4"/>
  </sheets>
  <definedNames>
    <definedName name="_xlnm.Print_Titles" localSheetId="3">'PL 3'!$5:$7</definedName>
  </definedNames>
  <calcPr calcId="162913"/>
</workbook>
</file>

<file path=xl/calcChain.xml><?xml version="1.0" encoding="utf-8"?>
<calcChain xmlns="http://schemas.openxmlformats.org/spreadsheetml/2006/main">
  <c r="F21" i="22" l="1"/>
  <c r="F8" i="22"/>
  <c r="E21" i="22"/>
  <c r="F19" i="22"/>
  <c r="E19" i="22"/>
  <c r="C13" i="23" l="1"/>
  <c r="C12" i="23" l="1"/>
  <c r="C11" i="23"/>
  <c r="F17" i="22" l="1"/>
  <c r="E17" i="22"/>
  <c r="F15" i="22"/>
  <c r="E15" i="22"/>
  <c r="F13" i="22"/>
  <c r="E13" i="22"/>
  <c r="E8" i="22"/>
  <c r="F18" i="22" l="1"/>
  <c r="G16" i="24" l="1"/>
  <c r="L16" i="24"/>
  <c r="N16" i="24"/>
  <c r="E11" i="24" l="1"/>
  <c r="E16" i="24" s="1"/>
  <c r="F11" i="24"/>
  <c r="F16" i="24" s="1"/>
  <c r="G11" i="24"/>
  <c r="H11" i="24"/>
  <c r="H16" i="24" s="1"/>
  <c r="I11" i="24"/>
  <c r="I16" i="24" s="1"/>
  <c r="J11" i="24"/>
  <c r="J16" i="24" s="1"/>
  <c r="K11" i="24"/>
  <c r="K16" i="24" s="1"/>
  <c r="L11" i="24"/>
  <c r="M11" i="24"/>
  <c r="M16" i="24" s="1"/>
  <c r="N11" i="24"/>
  <c r="O11" i="24"/>
  <c r="O16" i="24" s="1"/>
  <c r="P11" i="24"/>
  <c r="P16" i="24" s="1"/>
  <c r="Q11" i="24"/>
  <c r="Q16" i="24" s="1"/>
  <c r="R11" i="24"/>
  <c r="R16" i="24" s="1"/>
  <c r="D11" i="24" l="1"/>
  <c r="D16" i="24" s="1"/>
  <c r="C12" i="24" l="1"/>
  <c r="C10" i="23" l="1"/>
  <c r="C15" i="23" s="1"/>
  <c r="C10" i="24"/>
  <c r="C14" i="24" l="1"/>
  <c r="C13" i="24" l="1"/>
  <c r="C11" i="24" s="1"/>
  <c r="C16" i="24" s="1"/>
</calcChain>
</file>

<file path=xl/sharedStrings.xml><?xml version="1.0" encoding="utf-8"?>
<sst xmlns="http://schemas.openxmlformats.org/spreadsheetml/2006/main" count="120" uniqueCount="93">
  <si>
    <t>STT</t>
  </si>
  <si>
    <t>(1)</t>
  </si>
  <si>
    <t>(2)</t>
  </si>
  <si>
    <t>(5)</t>
  </si>
  <si>
    <t>(8)</t>
  </si>
  <si>
    <t>Huyện Cần Đước</t>
  </si>
  <si>
    <t>Huyện Thủ Thừa</t>
  </si>
  <si>
    <t>Huyện Đức Hòa</t>
  </si>
  <si>
    <t>Huyện Cần Giuộc</t>
  </si>
  <si>
    <t>(7)</t>
  </si>
  <si>
    <t>Huyện Bến Lức</t>
  </si>
  <si>
    <t>(6)</t>
  </si>
  <si>
    <t>(3)</t>
  </si>
  <si>
    <t>Huyện Đức Huệ</t>
  </si>
  <si>
    <t>Huyện Tân Trụ</t>
  </si>
  <si>
    <t>(4)</t>
  </si>
  <si>
    <t>TỔNG</t>
  </si>
  <si>
    <t>Huyện Châu Thành</t>
  </si>
  <si>
    <t>Huyện Mộc Hóa</t>
  </si>
  <si>
    <t>Huyện Tân Thạnh</t>
  </si>
  <si>
    <t>Huyện Tân Hưng</t>
  </si>
  <si>
    <t>Huyện Thạnh Hóa</t>
  </si>
  <si>
    <t>Huyện Vĩnh Hưng</t>
  </si>
  <si>
    <t>Thị xã Kiến Tường</t>
  </si>
  <si>
    <t>Vị trí thực hiện dự án</t>
  </si>
  <si>
    <t>Diện tích đất thực hiện dự án (ha)</t>
  </si>
  <si>
    <t>Trong đó</t>
  </si>
  <si>
    <t>Tên dự án</t>
  </si>
  <si>
    <t>Đất trồng lúa (ha)</t>
  </si>
  <si>
    <t>Tên cá nhân, tổ chức đầu tư</t>
  </si>
  <si>
    <t>Văn bản chủ trương đầu tư</t>
  </si>
  <si>
    <t>Ghi chú</t>
  </si>
  <si>
    <t>(9)</t>
  </si>
  <si>
    <t>Đất rừng (ha)</t>
  </si>
  <si>
    <t>Phụ lục 1</t>
  </si>
  <si>
    <t>Phụ lục 2</t>
  </si>
  <si>
    <t>Phụ lục 3</t>
  </si>
  <si>
    <t>Hạng mục</t>
  </si>
  <si>
    <t>Toàn tỉnh</t>
  </si>
  <si>
    <t>TP Tân An</t>
  </si>
  <si>
    <t>Kết quả thực hiện</t>
  </si>
  <si>
    <t>Diện tích đất trồng lúa đã được Thủ tướng Chính phủ cho phép chuyển mục đích quá 3 năm chưa triển khai và đã thu hồi chủ trương</t>
  </si>
  <si>
    <t>Diện tích đất còn lại chưa chuyển mục đích sử dụng đất</t>
  </si>
  <si>
    <t>KẾT QUẢ CHUYỂN MỤC ĐÍCH SỬ DỤNG ĐẤT TRỒNG LÚA CỦA TỈNH LONG AN</t>
  </si>
  <si>
    <t>Diện tích đã được Thủ tướng Chính phủ chấp thuận chuyển mục đích sử dụng đất</t>
  </si>
  <si>
    <t>Diện tích đã được Hội đồng nhân dân tỉnh chấp thuận chuyển mục đích sử dụng đất</t>
  </si>
  <si>
    <t>Diện tích đã chuyển mục đích sử dụng đất trong các trường hợp còn lại</t>
  </si>
  <si>
    <t>I</t>
  </si>
  <si>
    <t>DANH MỤC DỰ ÁN CHUYỂN MỤC ĐÍCH SỬ DỤNG ĐẤT TRỒNG LÚA SANG MỤC ĐÍCH KHÁC</t>
  </si>
  <si>
    <t>Chưa triển khai</t>
  </si>
  <si>
    <t>II</t>
  </si>
  <si>
    <t>III</t>
  </si>
  <si>
    <t>(Kèm theo Tờ trình số ………./TTr-STNMT ngày  ……./……./2023 của Sở Tài nguyên và Môi trường)</t>
  </si>
  <si>
    <t>Long Trạch</t>
  </si>
  <si>
    <t>Tân Trạch</t>
  </si>
  <si>
    <t>Văn bản số 3184/UBND-KTTC ngày 08/4/2022 của UBND tỉnh</t>
  </si>
  <si>
    <t>Công ty TNHH Đầu tư Phát triển Giáo dục Phương Nam</t>
  </si>
  <si>
    <t>Trung tâm giáo dục nghề nghiệp và sát hạch lái xe Miền Nam</t>
  </si>
  <si>
    <t>thị trấn Đông Thành</t>
  </si>
  <si>
    <t>Chưa thực hiện</t>
  </si>
  <si>
    <t>Thành phố Tân An</t>
  </si>
  <si>
    <t xml:space="preserve">xã Lợi Bình Nhơn </t>
  </si>
  <si>
    <t>Nguyễn Diễm Phúc</t>
  </si>
  <si>
    <t>Cửa hàng Kinh doanh xăng dầu</t>
  </si>
  <si>
    <t>xã Tân Long</t>
  </si>
  <si>
    <t>Văn bản số 6801/UBND-KTTC ngày 10/11/2020 của UBND tỉnh</t>
  </si>
  <si>
    <t>Nghị quyết số 71/NQ-HĐND ngày 10/12/2022 của HĐND tỉnh</t>
  </si>
  <si>
    <t>Nâng cấp, cải tạo ĐT.826 đoạn từ cầu Rạch Tràm đến cổng Khu công nghiệp Cầu Tràm</t>
  </si>
  <si>
    <t>IV</t>
  </si>
  <si>
    <t>UBND thành phố Tân An</t>
  </si>
  <si>
    <t>Tổng Công ty Truyền tải điện Quốc gia (EVNNPT) (Ban QLDA truyền tải điện)</t>
  </si>
  <si>
    <t xml:space="preserve">lắp máy biến áp thứ 2 trạm 220kV Cần Đước </t>
  </si>
  <si>
    <t>Quyết định số 3676/QĐ-UBND ngày 28/4/2023 của UBND tỉnh</t>
  </si>
  <si>
    <t>Trụ sở làm việc Công an xã Lợi Bình Nhơn</t>
  </si>
  <si>
    <t>Quyết định số 2673/QĐ-UBND ngày 05/4/2023 của UBND tỉnh</t>
  </si>
  <si>
    <t>(Kèm theo Tờ trình số ……./TTr-STNMT ngày ……./…../2023 của Sở Tài nguyên và Môi trường)</t>
  </si>
  <si>
    <t>(Kèm theo Tờ trình số         /TTr-STNMT ngày      /     /2023 của Sở Tài nguyên và Môi trường)</t>
  </si>
  <si>
    <t>Chỉ tiêu đất trồng lúa chuyển mục đích đã được phê duyệt theo quy hoạch sử dụng đất thời kỳ 2021 - 2030</t>
  </si>
  <si>
    <t>Chỉ tiêu đất trồng lúa chuyển mục đích đã được phê duyệt theo quy hoạch, kế hoạch sử dụng đất cấp tỉnh</t>
  </si>
  <si>
    <t>Quyết định số 686/QĐ-TTg ngày 13/6/2023 của Thủ tướng Chính phủ</t>
  </si>
  <si>
    <t>(tính đến tháng 06 năm 2023)</t>
  </si>
  <si>
    <t>Ban Quản lý dự án Đầu tư xây dựng huyện Cần Đước</t>
  </si>
  <si>
    <t>Đường liên xã Tân Trạch - Phước Tuy (giải phóng mặt bằng)</t>
  </si>
  <si>
    <t>Đường liên xã Tân Ân - Phước Tuy</t>
  </si>
  <si>
    <t>Tân Trạch, Phước Tuy</t>
  </si>
  <si>
    <t>Tân Ân, Phước Tuy</t>
  </si>
  <si>
    <t>Nghị quyết số 02/NQ-HĐND ngày 05/5/2023 của HĐND huyện</t>
  </si>
  <si>
    <t>Nghị quyết số 01/NQ-HĐND ngày 05/5/2023 của HĐND huyện</t>
  </si>
  <si>
    <t>V</t>
  </si>
  <si>
    <t>Ban Quản lý dự án Đầu tư xây dựng huyện Vĩnh Hưng</t>
  </si>
  <si>
    <t>Đường Huỳnh Việt Thanh nối dài (hành lang bảo vệ chân đê)</t>
  </si>
  <si>
    <t>Xã Vĩnh Trị</t>
  </si>
  <si>
    <t>Quyết định số 2519/QĐ-UBND ngày 19/6/2023 của UBND huyện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</si>
</sst>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0.0"/>
    <numFmt numFmtId="166" formatCode="#,##0.000"/>
    <numFmt numFmtId="167" formatCode="0.000"/>
    <numFmt numFmtId="168" formatCode="_(* #,##0_);_(* \(#,##0\);_(* &quot;-&quot;??_);_(@_)"/>
    <numFmt numFmtId="169" formatCode="_(* #,##0.00_);_(* \(#,##0.00\);_(* &quot;-&quot;?_);_(@_)"/>
  </numFmts>
  <fonts count="3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4"/>
      <name val="Times New Roman"/>
      <family val="1"/>
    </font>
    <font>
      <sz val="10"/>
      <name val="Arial"/>
      <family val="2"/>
      <charset val="163"/>
    </font>
    <font>
      <sz val="11"/>
      <color indexed="8"/>
      <name val="Arial"/>
      <family val="2"/>
    </font>
    <font>
      <sz val="10"/>
      <name val="Arial"/>
      <family val="2"/>
    </font>
    <font>
      <b/>
      <sz val="14"/>
      <name val="Times New Roman"/>
      <family val="1"/>
    </font>
    <font>
      <sz val="13"/>
      <color indexed="8"/>
      <name val="Times New Roman"/>
      <family val="1"/>
    </font>
    <font>
      <sz val="11"/>
      <color theme="1"/>
      <name val="Calibri"/>
      <family val="2"/>
      <scheme val="minor"/>
    </font>
    <font>
      <b/>
      <sz val="10"/>
      <name val=".VnTime"/>
      <family val="2"/>
    </font>
    <font>
      <sz val="11"/>
      <name val="UVnTime"/>
    </font>
    <font>
      <sz val="14"/>
      <name val="VNI-Times"/>
    </font>
    <font>
      <b/>
      <sz val="14"/>
      <name val="VNI-Times"/>
    </font>
    <font>
      <sz val="10"/>
      <color theme="1"/>
      <name val="Arial"/>
      <family val="2"/>
    </font>
    <font>
      <sz val="14"/>
      <color theme="1"/>
      <name val="Times New Roman"/>
      <family val="1"/>
    </font>
    <font>
      <sz val="14"/>
      <color indexed="8"/>
      <name val="Times New Roman"/>
      <family val="1"/>
    </font>
    <font>
      <sz val="11"/>
      <color indexed="64"/>
      <name val="Calibri"/>
      <family val="2"/>
    </font>
    <font>
      <b/>
      <sz val="14"/>
      <color indexed="8"/>
      <name val="Times New Roman"/>
      <family val="1"/>
    </font>
    <font>
      <b/>
      <sz val="15"/>
      <color indexed="8"/>
      <name val="Times New Roman"/>
      <family val="1"/>
    </font>
    <font>
      <i/>
      <sz val="15"/>
      <color theme="1"/>
      <name val="Times New Roman"/>
      <family val="1"/>
    </font>
    <font>
      <b/>
      <sz val="13"/>
      <color indexed="8"/>
      <name val="Times New Roman"/>
      <family val="1"/>
    </font>
    <font>
      <b/>
      <sz val="14"/>
      <color theme="1"/>
      <name val="Times New Roman"/>
      <family val="1"/>
    </font>
    <font>
      <i/>
      <sz val="14"/>
      <name val="Times New Roman"/>
      <family val="1"/>
    </font>
    <font>
      <sz val="14"/>
      <name val="Arial"/>
      <family val="2"/>
    </font>
    <font>
      <strike/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2">
    <xf numFmtId="0" fontId="0" fillId="0" borderId="0"/>
    <xf numFmtId="164" fontId="15" fillId="0" borderId="0" applyFont="0" applyFill="0" applyBorder="0" applyAlignment="0" applyProtection="0"/>
    <xf numFmtId="0" fontId="11" fillId="0" borderId="0"/>
    <xf numFmtId="0" fontId="10" fillId="0" borderId="0"/>
    <xf numFmtId="0" fontId="15" fillId="0" borderId="0"/>
    <xf numFmtId="0" fontId="13" fillId="0" borderId="0"/>
    <xf numFmtId="0" fontId="10" fillId="0" borderId="0"/>
    <xf numFmtId="0" fontId="18" fillId="0" borderId="0"/>
    <xf numFmtId="0" fontId="14" fillId="0" borderId="0"/>
    <xf numFmtId="164" fontId="10" fillId="0" borderId="0" applyFont="0" applyFill="0" applyBorder="0" applyAlignment="0" applyProtection="0"/>
    <xf numFmtId="0" fontId="10" fillId="0" borderId="0"/>
    <xf numFmtId="0" fontId="9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 applyNumberFormat="0" applyFill="0" applyBorder="0" applyProtection="0">
      <alignment vertical="center" wrapText="1"/>
    </xf>
    <xf numFmtId="0" fontId="20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0" borderId="0"/>
    <xf numFmtId="0" fontId="23" fillId="0" borderId="0"/>
    <xf numFmtId="0" fontId="26" fillId="0" borderId="0"/>
    <xf numFmtId="0" fontId="26" fillId="0" borderId="0"/>
    <xf numFmtId="0" fontId="23" fillId="0" borderId="0"/>
    <xf numFmtId="0" fontId="1" fillId="0" borderId="0"/>
    <xf numFmtId="0" fontId="10" fillId="0" borderId="0"/>
  </cellStyleXfs>
  <cellXfs count="94">
    <xf numFmtId="0" fontId="0" fillId="0" borderId="0" xfId="0"/>
    <xf numFmtId="0" fontId="12" fillId="0" borderId="0" xfId="3" applyFont="1" applyFill="1"/>
    <xf numFmtId="4" fontId="21" fillId="0" borderId="0" xfId="0" applyNumberFormat="1" applyFont="1"/>
    <xf numFmtId="4" fontId="22" fillId="0" borderId="0" xfId="0" applyNumberFormat="1" applyFont="1"/>
    <xf numFmtId="0" fontId="25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16" fillId="2" borderId="3" xfId="3" applyFont="1" applyFill="1" applyBorder="1" applyAlignment="1">
      <alignment horizontal="center" vertical="center"/>
    </xf>
    <xf numFmtId="2" fontId="16" fillId="2" borderId="1" xfId="3" applyNumberFormat="1" applyFont="1" applyFill="1" applyBorder="1" applyAlignment="1">
      <alignment horizontal="right" vertical="center" wrapText="1"/>
    </xf>
    <xf numFmtId="2" fontId="21" fillId="0" borderId="0" xfId="0" applyNumberFormat="1" applyFont="1" applyAlignment="1">
      <alignment horizontal="right" vertical="center"/>
    </xf>
    <xf numFmtId="2" fontId="22" fillId="0" borderId="0" xfId="0" applyNumberFormat="1" applyFont="1" applyAlignment="1">
      <alignment horizontal="right" vertical="center"/>
    </xf>
    <xf numFmtId="0" fontId="25" fillId="0" borderId="0" xfId="0" applyFont="1" applyFill="1"/>
    <xf numFmtId="0" fontId="30" fillId="0" borderId="0" xfId="0" applyFont="1" applyFill="1"/>
    <xf numFmtId="168" fontId="27" fillId="0" borderId="1" xfId="43" applyNumberFormat="1" applyFont="1" applyBorder="1" applyAlignment="1">
      <alignment vertical="center" wrapText="1"/>
    </xf>
    <xf numFmtId="168" fontId="25" fillId="0" borderId="1" xfId="43" applyNumberFormat="1" applyFont="1" applyBorder="1" applyAlignment="1">
      <alignment vertical="center" wrapText="1"/>
    </xf>
    <xf numFmtId="0" fontId="17" fillId="0" borderId="0" xfId="0" applyFont="1" applyFill="1"/>
    <xf numFmtId="0" fontId="25" fillId="0" borderId="1" xfId="0" applyFont="1" applyBorder="1" applyAlignment="1">
      <alignment vertical="center" wrapText="1"/>
    </xf>
    <xf numFmtId="168" fontId="25" fillId="0" borderId="0" xfId="43" applyNumberFormat="1" applyFont="1" applyFill="1"/>
    <xf numFmtId="168" fontId="25" fillId="0" borderId="0" xfId="0" applyNumberFormat="1" applyFont="1" applyFill="1"/>
    <xf numFmtId="0" fontId="27" fillId="0" borderId="1" xfId="0" applyFont="1" applyBorder="1" applyAlignment="1">
      <alignment vertical="center" wrapText="1"/>
    </xf>
    <xf numFmtId="168" fontId="31" fillId="0" borderId="1" xfId="43" applyNumberFormat="1" applyFont="1" applyBorder="1" applyAlignment="1">
      <alignment horizontal="left" vertical="center"/>
    </xf>
    <xf numFmtId="0" fontId="17" fillId="0" borderId="1" xfId="0" applyFont="1" applyFill="1" applyBorder="1"/>
    <xf numFmtId="0" fontId="27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2" fontId="16" fillId="0" borderId="1" xfId="3" applyNumberFormat="1" applyFont="1" applyFill="1" applyBorder="1" applyAlignment="1">
      <alignment horizontal="center" vertical="center" wrapText="1"/>
    </xf>
    <xf numFmtId="167" fontId="16" fillId="0" borderId="1" xfId="3" applyNumberFormat="1" applyFont="1" applyFill="1" applyBorder="1" applyAlignment="1">
      <alignment horizontal="center" vertical="center" wrapText="1"/>
    </xf>
    <xf numFmtId="165" fontId="32" fillId="0" borderId="3" xfId="3" applyNumberFormat="1" applyFont="1" applyFill="1" applyBorder="1" applyAlignment="1">
      <alignment horizontal="center" vertical="center" wrapText="1"/>
    </xf>
    <xf numFmtId="0" fontId="32" fillId="0" borderId="1" xfId="3" quotePrefix="1" applyFont="1" applyFill="1" applyBorder="1" applyAlignment="1">
      <alignment horizontal="center" vertical="center" wrapText="1"/>
    </xf>
    <xf numFmtId="2" fontId="32" fillId="0" borderId="1" xfId="3" quotePrefix="1" applyNumberFormat="1" applyFont="1" applyFill="1" applyBorder="1" applyAlignment="1">
      <alignment horizontal="center" vertical="center" wrapText="1"/>
    </xf>
    <xf numFmtId="2" fontId="32" fillId="0" borderId="1" xfId="3" applyNumberFormat="1" applyFont="1" applyFill="1" applyBorder="1" applyAlignment="1">
      <alignment horizontal="center" vertical="center" wrapText="1"/>
    </xf>
    <xf numFmtId="2" fontId="32" fillId="0" borderId="1" xfId="3" quotePrefix="1" applyNumberFormat="1" applyFont="1" applyFill="1" applyBorder="1" applyAlignment="1">
      <alignment horizontal="right" vertical="center" wrapText="1"/>
    </xf>
    <xf numFmtId="166" fontId="32" fillId="0" borderId="1" xfId="3" quotePrefix="1" applyNumberFormat="1" applyFont="1" applyFill="1" applyBorder="1" applyAlignment="1">
      <alignment horizontal="center" vertical="center" wrapText="1"/>
    </xf>
    <xf numFmtId="2" fontId="16" fillId="2" borderId="1" xfId="3" applyNumberFormat="1" applyFont="1" applyFill="1" applyBorder="1" applyAlignment="1">
      <alignment horizontal="right" vertical="center"/>
    </xf>
    <xf numFmtId="2" fontId="16" fillId="2" borderId="1" xfId="3" applyNumberFormat="1" applyFont="1" applyFill="1" applyBorder="1" applyAlignment="1">
      <alignment horizontal="right"/>
    </xf>
    <xf numFmtId="0" fontId="12" fillId="2" borderId="1" xfId="3" applyFont="1" applyFill="1" applyBorder="1" applyAlignment="1">
      <alignment horizontal="center"/>
    </xf>
    <xf numFmtId="0" fontId="12" fillId="0" borderId="0" xfId="3" applyFont="1" applyFill="1" applyAlignment="1">
      <alignment horizontal="left"/>
    </xf>
    <xf numFmtId="0" fontId="12" fillId="0" borderId="0" xfId="3" applyFont="1" applyFill="1" applyAlignment="1">
      <alignment horizontal="center"/>
    </xf>
    <xf numFmtId="2" fontId="16" fillId="0" borderId="0" xfId="3" applyNumberFormat="1" applyFont="1" applyFill="1" applyAlignment="1">
      <alignment horizontal="right" vertical="center"/>
    </xf>
    <xf numFmtId="167" fontId="16" fillId="0" borderId="0" xfId="3" applyNumberFormat="1" applyFont="1" applyFill="1" applyAlignment="1"/>
    <xf numFmtId="167" fontId="16" fillId="0" borderId="0" xfId="3" applyNumberFormat="1" applyFont="1" applyFill="1" applyAlignment="1">
      <alignment horizontal="center"/>
    </xf>
    <xf numFmtId="0" fontId="16" fillId="0" borderId="0" xfId="3" applyFont="1" applyFill="1" applyAlignment="1">
      <alignment horizontal="center"/>
    </xf>
    <xf numFmtId="3" fontId="21" fillId="0" borderId="0" xfId="3" applyNumberFormat="1" applyFont="1" applyFill="1"/>
    <xf numFmtId="2" fontId="21" fillId="0" borderId="0" xfId="3" applyNumberFormat="1" applyFont="1" applyFill="1" applyAlignment="1">
      <alignment horizontal="right" vertical="center"/>
    </xf>
    <xf numFmtId="4" fontId="21" fillId="0" borderId="0" xfId="3" applyNumberFormat="1" applyFont="1" applyFill="1"/>
    <xf numFmtId="4" fontId="16" fillId="0" borderId="0" xfId="3" applyNumberFormat="1" applyFont="1" applyFill="1" applyAlignment="1">
      <alignment horizontal="center"/>
    </xf>
    <xf numFmtId="4" fontId="12" fillId="0" borderId="0" xfId="3" applyNumberFormat="1" applyFont="1" applyFill="1" applyAlignment="1">
      <alignment horizontal="center"/>
    </xf>
    <xf numFmtId="166" fontId="16" fillId="0" borderId="0" xfId="3" applyNumberFormat="1" applyFont="1" applyFill="1" applyAlignment="1">
      <alignment horizontal="center"/>
    </xf>
    <xf numFmtId="2" fontId="12" fillId="0" borderId="0" xfId="3" applyNumberFormat="1" applyFont="1" applyFill="1" applyAlignment="1">
      <alignment horizontal="right" vertical="center"/>
    </xf>
    <xf numFmtId="167" fontId="12" fillId="0" borderId="0" xfId="3" applyNumberFormat="1" applyFont="1" applyFill="1" applyAlignment="1">
      <alignment horizontal="center"/>
    </xf>
    <xf numFmtId="166" fontId="12" fillId="0" borderId="0" xfId="3" applyNumberFormat="1" applyFont="1" applyFill="1" applyAlignment="1">
      <alignment horizontal="center"/>
    </xf>
    <xf numFmtId="168" fontId="17" fillId="0" borderId="0" xfId="0" applyNumberFormat="1" applyFont="1" applyFill="1"/>
    <xf numFmtId="0" fontId="12" fillId="0" borderId="0" xfId="0" applyFont="1"/>
    <xf numFmtId="164" fontId="27" fillId="0" borderId="1" xfId="43" applyNumberFormat="1" applyFont="1" applyBorder="1" applyAlignment="1">
      <alignment vertical="center" wrapText="1"/>
    </xf>
    <xf numFmtId="164" fontId="25" fillId="0" borderId="1" xfId="43" applyNumberFormat="1" applyFont="1" applyBorder="1" applyAlignment="1">
      <alignment vertical="center" wrapText="1"/>
    </xf>
    <xf numFmtId="164" fontId="27" fillId="0" borderId="1" xfId="43" applyNumberFormat="1" applyFont="1" applyFill="1" applyBorder="1" applyAlignment="1">
      <alignment vertical="center" wrapText="1"/>
    </xf>
    <xf numFmtId="169" fontId="25" fillId="0" borderId="1" xfId="0" applyNumberFormat="1" applyFont="1" applyFill="1" applyBorder="1" applyAlignment="1">
      <alignment vertical="center" wrapText="1"/>
    </xf>
    <xf numFmtId="164" fontId="25" fillId="0" borderId="1" xfId="43" applyNumberFormat="1" applyFont="1" applyFill="1" applyBorder="1" applyAlignment="1">
      <alignment vertical="center" wrapText="1"/>
    </xf>
    <xf numFmtId="168" fontId="25" fillId="0" borderId="1" xfId="43" applyNumberFormat="1" applyFont="1" applyFill="1" applyBorder="1" applyAlignment="1">
      <alignment vertical="center" wrapText="1"/>
    </xf>
    <xf numFmtId="0" fontId="12" fillId="0" borderId="0" xfId="0" applyFont="1" applyFill="1"/>
    <xf numFmtId="0" fontId="12" fillId="0" borderId="0" xfId="0" applyFont="1" applyBorder="1"/>
    <xf numFmtId="4" fontId="12" fillId="0" borderId="1" xfId="0" applyNumberFormat="1" applyFont="1" applyBorder="1" applyAlignment="1">
      <alignment horizontal="center" vertical="center" wrapText="1"/>
    </xf>
    <xf numFmtId="0" fontId="12" fillId="0" borderId="1" xfId="2" applyFont="1" applyBorder="1" applyAlignment="1">
      <alignment horizontal="center" vertical="center" wrapText="1"/>
    </xf>
    <xf numFmtId="0" fontId="33" fillId="0" borderId="0" xfId="0" applyFont="1" applyBorder="1"/>
    <xf numFmtId="0" fontId="25" fillId="3" borderId="1" xfId="0" applyFont="1" applyFill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left" vertical="center" wrapText="1"/>
    </xf>
    <xf numFmtId="0" fontId="34" fillId="0" borderId="1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25" fillId="0" borderId="5" xfId="0" applyFont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right" vertical="center" wrapText="1"/>
    </xf>
    <xf numFmtId="2" fontId="25" fillId="0" borderId="5" xfId="0" applyNumberFormat="1" applyFont="1" applyBorder="1" applyAlignment="1">
      <alignment horizontal="right" vertical="center" wrapText="1"/>
    </xf>
    <xf numFmtId="2" fontId="25" fillId="3" borderId="1" xfId="0" applyNumberFormat="1" applyFont="1" applyFill="1" applyBorder="1" applyAlignment="1">
      <alignment horizontal="right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27" fillId="0" borderId="1" xfId="0" applyFont="1" applyBorder="1" applyAlignment="1">
      <alignment horizontal="left" vertical="center" wrapText="1"/>
    </xf>
    <xf numFmtId="0" fontId="12" fillId="0" borderId="1" xfId="0" quotePrefix="1" applyFont="1" applyBorder="1" applyAlignment="1">
      <alignment horizontal="center" vertical="center" wrapText="1"/>
    </xf>
    <xf numFmtId="0" fontId="27" fillId="0" borderId="0" xfId="0" applyFont="1" applyFill="1" applyAlignment="1">
      <alignment horizontal="left"/>
    </xf>
    <xf numFmtId="0" fontId="28" fillId="0" borderId="0" xfId="0" applyFont="1" applyFill="1" applyAlignment="1">
      <alignment horizontal="center" vertical="center" wrapText="1"/>
    </xf>
    <xf numFmtId="0" fontId="29" fillId="0" borderId="0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7" fillId="0" borderId="7" xfId="0" applyFont="1" applyBorder="1" applyAlignment="1">
      <alignment horizontal="center" vertical="center" wrapText="1"/>
    </xf>
    <xf numFmtId="0" fontId="27" fillId="0" borderId="8" xfId="0" applyFont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/>
    </xf>
    <xf numFmtId="0" fontId="29" fillId="0" borderId="0" xfId="0" applyFont="1" applyBorder="1" applyAlignment="1">
      <alignment horizontal="center"/>
    </xf>
    <xf numFmtId="0" fontId="16" fillId="0" borderId="0" xfId="3" applyFont="1" applyFill="1" applyAlignment="1">
      <alignment horizontal="left"/>
    </xf>
    <xf numFmtId="0" fontId="32" fillId="0" borderId="0" xfId="3" applyFont="1" applyFill="1" applyAlignment="1">
      <alignment horizontal="center"/>
    </xf>
    <xf numFmtId="0" fontId="12" fillId="0" borderId="0" xfId="3" applyFont="1" applyFill="1" applyAlignment="1">
      <alignment horizontal="center" wrapText="1"/>
    </xf>
    <xf numFmtId="0" fontId="16" fillId="0" borderId="2" xfId="3" applyFont="1" applyFill="1" applyBorder="1" applyAlignment="1">
      <alignment horizontal="center" vertical="center" wrapText="1"/>
    </xf>
    <xf numFmtId="0" fontId="16" fillId="0" borderId="5" xfId="3" applyFont="1" applyFill="1" applyBorder="1" applyAlignment="1">
      <alignment horizontal="center" vertical="center" wrapText="1"/>
    </xf>
    <xf numFmtId="2" fontId="16" fillId="0" borderId="2" xfId="3" applyNumberFormat="1" applyFont="1" applyFill="1" applyBorder="1" applyAlignment="1">
      <alignment horizontal="center" vertical="center" wrapText="1"/>
    </xf>
    <xf numFmtId="2" fontId="16" fillId="0" borderId="5" xfId="3" applyNumberFormat="1" applyFont="1" applyFill="1" applyBorder="1" applyAlignment="1">
      <alignment horizontal="center" vertical="center" wrapText="1"/>
    </xf>
    <xf numFmtId="167" fontId="16" fillId="0" borderId="3" xfId="3" applyNumberFormat="1" applyFont="1" applyFill="1" applyBorder="1" applyAlignment="1">
      <alignment horizontal="center" vertical="center" wrapText="1"/>
    </xf>
    <xf numFmtId="167" fontId="16" fillId="0" borderId="4" xfId="3" applyNumberFormat="1" applyFont="1" applyFill="1" applyBorder="1" applyAlignment="1">
      <alignment horizontal="center" vertical="center" wrapText="1"/>
    </xf>
    <xf numFmtId="0" fontId="16" fillId="2" borderId="1" xfId="3" applyFont="1" applyFill="1" applyBorder="1" applyAlignment="1">
      <alignment horizontal="left" vertical="center" wrapText="1"/>
    </xf>
    <xf numFmtId="0" fontId="16" fillId="2" borderId="1" xfId="3" applyFont="1" applyFill="1" applyBorder="1" applyAlignment="1">
      <alignment horizontal="center"/>
    </xf>
    <xf numFmtId="0" fontId="16" fillId="0" borderId="0" xfId="3" applyFont="1" applyFill="1" applyAlignment="1">
      <alignment horizontal="center" vertical="center" wrapText="1"/>
    </xf>
  </cellXfs>
  <cellStyles count="52">
    <cellStyle name="Comma 2" xfId="1"/>
    <cellStyle name="Comma 2 2" xfId="9"/>
    <cellStyle name="Comma 3" xfId="43"/>
    <cellStyle name="Comma 7" xfId="44"/>
    <cellStyle name="Normal" xfId="0" builtinId="0"/>
    <cellStyle name="Normal - Style1 2" xfId="51"/>
    <cellStyle name="Normal 2" xfId="2"/>
    <cellStyle name="Normal 2 2" xfId="36"/>
    <cellStyle name="Normal 2 2 2" xfId="48"/>
    <cellStyle name="Normal 2 3" xfId="47"/>
    <cellStyle name="Normal 22" xfId="34"/>
    <cellStyle name="Normal 27 46" xfId="3"/>
    <cellStyle name="Normal 3" xfId="4"/>
    <cellStyle name="Normal 3 2" xfId="5"/>
    <cellStyle name="Normal 3 3" xfId="10"/>
    <cellStyle name="Normal 3 4" xfId="49"/>
    <cellStyle name="Normal 4" xfId="6"/>
    <cellStyle name="Normal 4 2" xfId="50"/>
    <cellStyle name="Normal 44" xfId="35"/>
    <cellStyle name="Normal 5" xfId="7"/>
    <cellStyle name="Normal 5 2" xfId="11"/>
    <cellStyle name="Normal 5 2 2" xfId="13"/>
    <cellStyle name="Normal 5 2 2 2" xfId="19"/>
    <cellStyle name="Normal 5 2 2 3" xfId="25"/>
    <cellStyle name="Normal 5 2 2 4" xfId="31"/>
    <cellStyle name="Normal 5 2 2 5" xfId="40"/>
    <cellStyle name="Normal 5 2 3" xfId="15"/>
    <cellStyle name="Normal 5 2 3 2" xfId="21"/>
    <cellStyle name="Normal 5 2 3 3" xfId="27"/>
    <cellStyle name="Normal 5 2 3 4" xfId="33"/>
    <cellStyle name="Normal 5 2 3 5" xfId="42"/>
    <cellStyle name="Normal 5 2 4" xfId="17"/>
    <cellStyle name="Normal 5 2 5" xfId="23"/>
    <cellStyle name="Normal 5 2 6" xfId="29"/>
    <cellStyle name="Normal 5 2 7" xfId="38"/>
    <cellStyle name="Normal 5 3" xfId="12"/>
    <cellStyle name="Normal 5 3 2" xfId="18"/>
    <cellStyle name="Normal 5 3 3" xfId="24"/>
    <cellStyle name="Normal 5 3 4" xfId="30"/>
    <cellStyle name="Normal 5 3 5" xfId="39"/>
    <cellStyle name="Normal 5 4" xfId="14"/>
    <cellStyle name="Normal 5 4 2" xfId="20"/>
    <cellStyle name="Normal 5 4 3" xfId="26"/>
    <cellStyle name="Normal 5 4 4" xfId="32"/>
    <cellStyle name="Normal 5 4 5" xfId="41"/>
    <cellStyle name="Normal 5 5" xfId="16"/>
    <cellStyle name="Normal 5 6" xfId="22"/>
    <cellStyle name="Normal 5 7" xfId="28"/>
    <cellStyle name="Normal 5 8" xfId="37"/>
    <cellStyle name="Normal 6" xfId="8"/>
    <cellStyle name="Normal 6 2" xfId="45"/>
    <cellStyle name="Normal 7" xfId="4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abSelected="1" topLeftCell="A13" workbookViewId="0">
      <selection activeCell="C15" sqref="C15"/>
    </sheetView>
  </sheetViews>
  <sheetFormatPr defaultRowHeight="18.75"/>
  <cols>
    <col min="1" max="1" width="7.5703125" style="10" customWidth="1"/>
    <col min="2" max="2" width="42.5703125" style="10" customWidth="1"/>
    <col min="3" max="3" width="16.140625" style="10" customWidth="1"/>
    <col min="4" max="4" width="19.5703125" style="10" customWidth="1"/>
    <col min="5" max="5" width="9.140625" style="10"/>
    <col min="6" max="6" width="35.140625" style="10" customWidth="1"/>
    <col min="7" max="16384" width="9.140625" style="10"/>
  </cols>
  <sheetData>
    <row r="1" spans="1:6">
      <c r="A1" s="73" t="s">
        <v>34</v>
      </c>
      <c r="B1" s="73"/>
    </row>
    <row r="2" spans="1:6" ht="45.75" customHeight="1">
      <c r="A2" s="74" t="s">
        <v>43</v>
      </c>
      <c r="B2" s="74"/>
      <c r="C2" s="74"/>
      <c r="D2" s="74"/>
    </row>
    <row r="3" spans="1:6" ht="19.5" customHeight="1">
      <c r="A3" s="74" t="s">
        <v>80</v>
      </c>
      <c r="B3" s="74"/>
      <c r="C3" s="74"/>
      <c r="D3" s="74"/>
    </row>
    <row r="4" spans="1:6" ht="42.75" customHeight="1">
      <c r="A4" s="75" t="s">
        <v>75</v>
      </c>
      <c r="B4" s="75"/>
      <c r="C4" s="75"/>
      <c r="D4" s="75"/>
    </row>
    <row r="5" spans="1:6">
      <c r="C5" s="16"/>
    </row>
    <row r="6" spans="1:6" s="11" customFormat="1" ht="32.25" customHeight="1">
      <c r="A6" s="76" t="s">
        <v>0</v>
      </c>
      <c r="B6" s="76" t="s">
        <v>37</v>
      </c>
      <c r="C6" s="77" t="s">
        <v>28</v>
      </c>
      <c r="D6" s="80" t="s">
        <v>31</v>
      </c>
    </row>
    <row r="7" spans="1:6" s="11" customFormat="1" ht="18.75" customHeight="1">
      <c r="A7" s="76"/>
      <c r="B7" s="76"/>
      <c r="C7" s="78"/>
      <c r="D7" s="80"/>
    </row>
    <row r="8" spans="1:6" s="11" customFormat="1" ht="81.75" customHeight="1">
      <c r="A8" s="76"/>
      <c r="B8" s="76"/>
      <c r="C8" s="79"/>
      <c r="D8" s="80"/>
    </row>
    <row r="9" spans="1:6" s="14" customFormat="1" ht="93.75">
      <c r="A9" s="21">
        <v>1</v>
      </c>
      <c r="B9" s="18" t="s">
        <v>78</v>
      </c>
      <c r="C9" s="53">
        <v>18866</v>
      </c>
      <c r="D9" s="4" t="s">
        <v>79</v>
      </c>
      <c r="F9" s="49"/>
    </row>
    <row r="10" spans="1:6" s="14" customFormat="1" ht="27.75" customHeight="1">
      <c r="A10" s="21">
        <v>2</v>
      </c>
      <c r="B10" s="18" t="s">
        <v>40</v>
      </c>
      <c r="C10" s="51">
        <f>C11+C12+C13</f>
        <v>218.88</v>
      </c>
      <c r="D10" s="20"/>
    </row>
    <row r="11" spans="1:6" s="14" customFormat="1" ht="56.25">
      <c r="A11" s="4"/>
      <c r="B11" s="15" t="s">
        <v>44</v>
      </c>
      <c r="C11" s="51">
        <f>89.85</f>
        <v>89.85</v>
      </c>
      <c r="D11" s="20"/>
    </row>
    <row r="12" spans="1:6" s="14" customFormat="1" ht="56.25">
      <c r="A12" s="4"/>
      <c r="B12" s="15" t="s">
        <v>45</v>
      </c>
      <c r="C12" s="53">
        <f>71.47</f>
        <v>71.47</v>
      </c>
      <c r="D12" s="20"/>
    </row>
    <row r="13" spans="1:6" s="14" customFormat="1" ht="56.25">
      <c r="A13" s="4"/>
      <c r="B13" s="15" t="s">
        <v>46</v>
      </c>
      <c r="C13" s="53">
        <f>57.56</f>
        <v>57.56</v>
      </c>
      <c r="D13" s="20"/>
      <c r="F13" s="49"/>
    </row>
    <row r="14" spans="1:6" s="14" customFormat="1" ht="93.75">
      <c r="A14" s="21">
        <v>3</v>
      </c>
      <c r="B14" s="71" t="s">
        <v>41</v>
      </c>
      <c r="C14" s="51"/>
      <c r="D14" s="20"/>
    </row>
    <row r="15" spans="1:6" s="14" customFormat="1" ht="38.25" customHeight="1">
      <c r="A15" s="21">
        <v>4</v>
      </c>
      <c r="B15" s="18" t="s">
        <v>42</v>
      </c>
      <c r="C15" s="51">
        <f>C9-C10+C14</f>
        <v>18647.12</v>
      </c>
      <c r="D15" s="20"/>
    </row>
    <row r="16" spans="1:6">
      <c r="C16" s="17"/>
    </row>
    <row r="19" spans="3:3">
      <c r="C19" s="17"/>
    </row>
    <row r="20" spans="3:3">
      <c r="C20" s="17"/>
    </row>
    <row r="23" spans="3:3">
      <c r="C23" s="16"/>
    </row>
    <row r="24" spans="3:3">
      <c r="C24" s="17"/>
    </row>
    <row r="27" spans="3:3">
      <c r="C27" s="17"/>
    </row>
    <row r="28" spans="3:3">
      <c r="C28" s="17"/>
    </row>
  </sheetData>
  <mergeCells count="8">
    <mergeCell ref="A1:B1"/>
    <mergeCell ref="A2:D2"/>
    <mergeCell ref="A3:D3"/>
    <mergeCell ref="A4:D4"/>
    <mergeCell ref="A6:A8"/>
    <mergeCell ref="B6:B8"/>
    <mergeCell ref="C6:C8"/>
    <mergeCell ref="D6:D8"/>
  </mergeCells>
  <printOptions horizontalCentered="1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9"/>
  <sheetViews>
    <sheetView topLeftCell="A10" workbookViewId="0">
      <selection activeCell="B13" sqref="B13"/>
    </sheetView>
  </sheetViews>
  <sheetFormatPr defaultRowHeight="18.75"/>
  <cols>
    <col min="1" max="1" width="7.5703125" style="10" customWidth="1"/>
    <col min="2" max="2" width="36.85546875" style="10" customWidth="1"/>
    <col min="3" max="4" width="11.140625" style="10" customWidth="1"/>
    <col min="5" max="5" width="10.140625" style="10" customWidth="1"/>
    <col min="6" max="6" width="11.140625" style="10" customWidth="1"/>
    <col min="7" max="7" width="11" style="10" bestFit="1" customWidth="1"/>
    <col min="8" max="8" width="11.42578125" style="10" customWidth="1"/>
    <col min="9" max="12" width="11" style="10" bestFit="1" customWidth="1"/>
    <col min="13" max="15" width="9.140625" style="10" customWidth="1"/>
    <col min="16" max="16" width="10.42578125" style="10" customWidth="1"/>
    <col min="17" max="17" width="9.140625" style="10" customWidth="1"/>
    <col min="18" max="18" width="9.85546875" style="10" customWidth="1"/>
    <col min="19" max="16384" width="9.140625" style="10"/>
  </cols>
  <sheetData>
    <row r="1" spans="1:18">
      <c r="A1" s="73" t="s">
        <v>35</v>
      </c>
      <c r="B1" s="73"/>
    </row>
    <row r="2" spans="1:18">
      <c r="A2" s="73"/>
      <c r="B2" s="73"/>
    </row>
    <row r="3" spans="1:18" ht="19.5">
      <c r="A3" s="74" t="s">
        <v>43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</row>
    <row r="4" spans="1:18" ht="19.5">
      <c r="A4" s="74" t="s">
        <v>80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</row>
    <row r="5" spans="1:18" ht="19.5">
      <c r="A5" s="81" t="s">
        <v>76</v>
      </c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</row>
    <row r="6" spans="1:18"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</row>
    <row r="7" spans="1:18" s="11" customFormat="1" ht="32.25" customHeight="1">
      <c r="A7" s="76" t="s">
        <v>0</v>
      </c>
      <c r="B7" s="76" t="s">
        <v>37</v>
      </c>
      <c r="C7" s="76" t="s">
        <v>28</v>
      </c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</row>
    <row r="8" spans="1:18" s="11" customFormat="1" ht="18.75" customHeight="1">
      <c r="A8" s="76"/>
      <c r="B8" s="76"/>
      <c r="C8" s="76" t="s">
        <v>38</v>
      </c>
      <c r="D8" s="76" t="s">
        <v>26</v>
      </c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  <c r="Q8" s="76"/>
      <c r="R8" s="76"/>
    </row>
    <row r="9" spans="1:18" s="11" customFormat="1" ht="56.25">
      <c r="A9" s="76"/>
      <c r="B9" s="76"/>
      <c r="C9" s="76"/>
      <c r="D9" s="5" t="s">
        <v>10</v>
      </c>
      <c r="E9" s="5" t="s">
        <v>5</v>
      </c>
      <c r="F9" s="5" t="s">
        <v>8</v>
      </c>
      <c r="G9" s="5" t="s">
        <v>17</v>
      </c>
      <c r="H9" s="5" t="s">
        <v>7</v>
      </c>
      <c r="I9" s="5" t="s">
        <v>13</v>
      </c>
      <c r="J9" s="5" t="s">
        <v>18</v>
      </c>
      <c r="K9" s="5" t="s">
        <v>20</v>
      </c>
      <c r="L9" s="5" t="s">
        <v>19</v>
      </c>
      <c r="M9" s="5" t="s">
        <v>14</v>
      </c>
      <c r="N9" s="5" t="s">
        <v>21</v>
      </c>
      <c r="O9" s="5" t="s">
        <v>6</v>
      </c>
      <c r="P9" s="5" t="s">
        <v>22</v>
      </c>
      <c r="Q9" s="5" t="s">
        <v>39</v>
      </c>
      <c r="R9" s="5" t="s">
        <v>23</v>
      </c>
    </row>
    <row r="10" spans="1:18" s="14" customFormat="1" ht="75">
      <c r="A10" s="21">
        <v>1</v>
      </c>
      <c r="B10" s="18" t="s">
        <v>77</v>
      </c>
      <c r="C10" s="12">
        <f>SUM(D10:R10)</f>
        <v>18865.86</v>
      </c>
      <c r="D10" s="12">
        <v>2607.4699999999998</v>
      </c>
      <c r="E10" s="12">
        <v>884.74</v>
      </c>
      <c r="F10" s="12">
        <v>4165.21</v>
      </c>
      <c r="G10" s="12">
        <v>129.66</v>
      </c>
      <c r="H10" s="12">
        <v>4059.22</v>
      </c>
      <c r="I10" s="12">
        <v>1928.36</v>
      </c>
      <c r="J10" s="19">
        <v>369.31</v>
      </c>
      <c r="K10" s="19">
        <v>373.78</v>
      </c>
      <c r="L10" s="19">
        <v>827.74</v>
      </c>
      <c r="M10" s="12">
        <v>547.42999999999995</v>
      </c>
      <c r="N10" s="12">
        <v>438</v>
      </c>
      <c r="O10" s="12">
        <v>1056.4000000000001</v>
      </c>
      <c r="P10" s="12">
        <v>578.72</v>
      </c>
      <c r="Q10" s="12">
        <v>247.22</v>
      </c>
      <c r="R10" s="12">
        <v>652.6</v>
      </c>
    </row>
    <row r="11" spans="1:18" s="14" customFormat="1" ht="27.75" customHeight="1">
      <c r="A11" s="21">
        <v>2</v>
      </c>
      <c r="B11" s="18" t="s">
        <v>40</v>
      </c>
      <c r="C11" s="51">
        <f>SUM(C12:C14)</f>
        <v>218.88</v>
      </c>
      <c r="D11" s="51">
        <f t="shared" ref="D11:R11" si="0">SUM(D12:D14)</f>
        <v>42.419999999999995</v>
      </c>
      <c r="E11" s="51">
        <f t="shared" si="0"/>
        <v>20.95</v>
      </c>
      <c r="F11" s="51">
        <f t="shared" si="0"/>
        <v>7.25</v>
      </c>
      <c r="G11" s="51">
        <f t="shared" si="0"/>
        <v>1.74</v>
      </c>
      <c r="H11" s="51">
        <f t="shared" si="0"/>
        <v>75.330000000000013</v>
      </c>
      <c r="I11" s="51">
        <f t="shared" si="0"/>
        <v>0.77</v>
      </c>
      <c r="J11" s="51">
        <f t="shared" si="0"/>
        <v>5.15</v>
      </c>
      <c r="K11" s="51">
        <f t="shared" si="0"/>
        <v>38.44</v>
      </c>
      <c r="L11" s="51">
        <f t="shared" si="0"/>
        <v>1.17</v>
      </c>
      <c r="M11" s="51">
        <f t="shared" si="0"/>
        <v>6.38</v>
      </c>
      <c r="N11" s="51">
        <f t="shared" si="0"/>
        <v>1.6099999999999999</v>
      </c>
      <c r="O11" s="51">
        <f t="shared" si="0"/>
        <v>4.9400000000000004</v>
      </c>
      <c r="P11" s="51">
        <f t="shared" si="0"/>
        <v>10.540000000000001</v>
      </c>
      <c r="Q11" s="51">
        <f t="shared" si="0"/>
        <v>0.65</v>
      </c>
      <c r="R11" s="51">
        <f t="shared" si="0"/>
        <v>1.54</v>
      </c>
    </row>
    <row r="12" spans="1:18" s="14" customFormat="1" ht="56.25">
      <c r="A12" s="4"/>
      <c r="B12" s="15" t="s">
        <v>44</v>
      </c>
      <c r="C12" s="51">
        <f>SUM(D12:R12)</f>
        <v>89.85</v>
      </c>
      <c r="D12" s="52">
        <v>24.85</v>
      </c>
      <c r="E12" s="13"/>
      <c r="F12" s="13"/>
      <c r="G12" s="13"/>
      <c r="H12" s="52">
        <v>65</v>
      </c>
      <c r="I12" s="13"/>
      <c r="J12" s="13"/>
      <c r="K12" s="13"/>
      <c r="L12" s="13"/>
      <c r="M12" s="13"/>
      <c r="N12" s="13"/>
      <c r="O12" s="13"/>
      <c r="P12" s="13"/>
      <c r="Q12" s="13"/>
      <c r="R12" s="13"/>
    </row>
    <row r="13" spans="1:18" s="14" customFormat="1" ht="56.25">
      <c r="A13" s="4"/>
      <c r="B13" s="15" t="s">
        <v>45</v>
      </c>
      <c r="C13" s="51">
        <f>SUM(D13:R13)</f>
        <v>71.47</v>
      </c>
      <c r="D13" s="52">
        <v>11.2</v>
      </c>
      <c r="E13" s="13"/>
      <c r="F13" s="55">
        <v>0.04</v>
      </c>
      <c r="G13" s="56"/>
      <c r="H13" s="55">
        <v>6.18</v>
      </c>
      <c r="I13" s="56"/>
      <c r="J13" s="55">
        <v>4.7</v>
      </c>
      <c r="K13" s="55">
        <v>38.26</v>
      </c>
      <c r="L13" s="55">
        <v>0.54</v>
      </c>
      <c r="M13" s="56"/>
      <c r="N13" s="55">
        <v>0.75</v>
      </c>
      <c r="O13" s="56"/>
      <c r="P13" s="55">
        <v>9.8000000000000007</v>
      </c>
      <c r="Q13" s="13"/>
      <c r="R13" s="13"/>
    </row>
    <row r="14" spans="1:18" s="14" customFormat="1" ht="56.25">
      <c r="A14" s="4"/>
      <c r="B14" s="15" t="s">
        <v>46</v>
      </c>
      <c r="C14" s="53">
        <f>SUM(D14:R14)</f>
        <v>57.560000000000009</v>
      </c>
      <c r="D14" s="54">
        <v>6.37</v>
      </c>
      <c r="E14" s="54">
        <v>20.95</v>
      </c>
      <c r="F14" s="54">
        <v>7.21</v>
      </c>
      <c r="G14" s="54">
        <v>1.74</v>
      </c>
      <c r="H14" s="54">
        <v>4.1500000000000004</v>
      </c>
      <c r="I14" s="54">
        <v>0.77</v>
      </c>
      <c r="J14" s="54">
        <v>0.45</v>
      </c>
      <c r="K14" s="54">
        <v>0.18</v>
      </c>
      <c r="L14" s="54">
        <v>0.63</v>
      </c>
      <c r="M14" s="54">
        <v>6.38</v>
      </c>
      <c r="N14" s="54">
        <v>0.86</v>
      </c>
      <c r="O14" s="54">
        <v>4.9400000000000004</v>
      </c>
      <c r="P14" s="54">
        <v>0.74</v>
      </c>
      <c r="Q14" s="54">
        <v>0.65</v>
      </c>
      <c r="R14" s="54">
        <v>1.54</v>
      </c>
    </row>
    <row r="15" spans="1:18" s="14" customFormat="1" ht="93.75" hidden="1">
      <c r="A15" s="21">
        <v>3</v>
      </c>
      <c r="B15" s="18" t="s">
        <v>41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</row>
    <row r="16" spans="1:18" s="14" customFormat="1" ht="38.25" customHeight="1">
      <c r="A16" s="21">
        <v>3</v>
      </c>
      <c r="B16" s="18" t="s">
        <v>42</v>
      </c>
      <c r="C16" s="12">
        <f t="shared" ref="C16:R16" si="1">C10-C11+C15</f>
        <v>18646.98</v>
      </c>
      <c r="D16" s="12">
        <f t="shared" si="1"/>
        <v>2565.0499999999997</v>
      </c>
      <c r="E16" s="12">
        <f t="shared" si="1"/>
        <v>863.79</v>
      </c>
      <c r="F16" s="12">
        <f t="shared" si="1"/>
        <v>4157.96</v>
      </c>
      <c r="G16" s="12">
        <f t="shared" si="1"/>
        <v>127.92</v>
      </c>
      <c r="H16" s="12">
        <f t="shared" si="1"/>
        <v>3983.89</v>
      </c>
      <c r="I16" s="12">
        <f t="shared" si="1"/>
        <v>1927.59</v>
      </c>
      <c r="J16" s="12">
        <f t="shared" si="1"/>
        <v>364.16</v>
      </c>
      <c r="K16" s="12">
        <f t="shared" si="1"/>
        <v>335.34</v>
      </c>
      <c r="L16" s="12">
        <f t="shared" si="1"/>
        <v>826.57</v>
      </c>
      <c r="M16" s="12">
        <f t="shared" si="1"/>
        <v>541.04999999999995</v>
      </c>
      <c r="N16" s="12">
        <f t="shared" si="1"/>
        <v>436.39</v>
      </c>
      <c r="O16" s="12">
        <f t="shared" si="1"/>
        <v>1051.46</v>
      </c>
      <c r="P16" s="12">
        <f t="shared" si="1"/>
        <v>568.18000000000006</v>
      </c>
      <c r="Q16" s="12">
        <f t="shared" si="1"/>
        <v>246.57</v>
      </c>
      <c r="R16" s="12">
        <f t="shared" si="1"/>
        <v>651.06000000000006</v>
      </c>
    </row>
    <row r="17" spans="3:18">
      <c r="C17" s="17"/>
      <c r="D17" s="17"/>
    </row>
    <row r="20" spans="3:18">
      <c r="C20" s="17"/>
    </row>
    <row r="21" spans="3:18">
      <c r="C21" s="17"/>
    </row>
    <row r="24" spans="3:18"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</row>
    <row r="25" spans="3:18">
      <c r="C25" s="17"/>
      <c r="D25" s="17"/>
    </row>
    <row r="28" spans="3:18">
      <c r="C28" s="17"/>
    </row>
    <row r="29" spans="3:18">
      <c r="C29" s="17"/>
    </row>
  </sheetData>
  <mergeCells count="10">
    <mergeCell ref="A1:B1"/>
    <mergeCell ref="A2:B2"/>
    <mergeCell ref="A3:R3"/>
    <mergeCell ref="A4:R4"/>
    <mergeCell ref="A5:R5"/>
    <mergeCell ref="A7:A9"/>
    <mergeCell ref="B7:B9"/>
    <mergeCell ref="C7:R7"/>
    <mergeCell ref="C8:C9"/>
    <mergeCell ref="D8:R8"/>
  </mergeCells>
  <pageMargins left="0.7" right="0.7" top="0.75" bottom="0.75" header="0.3" footer="0.3"/>
  <pageSetup paperSize="9" scale="6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P29"/>
  <sheetViews>
    <sheetView topLeftCell="A15" zoomScaleNormal="100" workbookViewId="0">
      <selection activeCell="C20" sqref="C20"/>
    </sheetView>
  </sheetViews>
  <sheetFormatPr defaultRowHeight="18.75"/>
  <cols>
    <col min="1" max="1" width="5.140625" style="1" customWidth="1"/>
    <col min="2" max="2" width="23.5703125" style="34" customWidth="1"/>
    <col min="3" max="3" width="28.85546875" style="35" customWidth="1"/>
    <col min="4" max="4" width="13.5703125" style="35" customWidth="1"/>
    <col min="5" max="5" width="11.7109375" style="46" customWidth="1"/>
    <col min="6" max="6" width="10.85546875" style="46" customWidth="1"/>
    <col min="7" max="7" width="10.42578125" style="47" customWidth="1"/>
    <col min="8" max="8" width="23.85546875" style="35" customWidth="1"/>
    <col min="9" max="9" width="25.7109375" style="35" customWidth="1"/>
    <col min="10" max="16384" width="9.140625" style="1"/>
  </cols>
  <sheetData>
    <row r="1" spans="1:250">
      <c r="A1" s="82" t="s">
        <v>36</v>
      </c>
      <c r="B1" s="82"/>
      <c r="C1" s="82"/>
      <c r="D1" s="82"/>
      <c r="E1" s="82"/>
      <c r="F1" s="82"/>
      <c r="G1" s="82"/>
      <c r="H1" s="82"/>
      <c r="I1" s="82"/>
    </row>
    <row r="2" spans="1:250" ht="16.5" customHeight="1">
      <c r="A2" s="93" t="s">
        <v>48</v>
      </c>
      <c r="B2" s="93"/>
      <c r="C2" s="93"/>
      <c r="D2" s="93"/>
      <c r="E2" s="93"/>
      <c r="F2" s="93"/>
      <c r="G2" s="93"/>
      <c r="H2" s="93"/>
      <c r="I2" s="93"/>
    </row>
    <row r="3" spans="1:250">
      <c r="A3" s="83" t="s">
        <v>52</v>
      </c>
      <c r="B3" s="83"/>
      <c r="C3" s="83"/>
      <c r="D3" s="83"/>
      <c r="E3" s="83"/>
      <c r="F3" s="83"/>
      <c r="G3" s="83"/>
      <c r="H3" s="83"/>
      <c r="I3" s="83"/>
    </row>
    <row r="4" spans="1:250">
      <c r="B4" s="84"/>
      <c r="C4" s="84"/>
      <c r="D4" s="84"/>
      <c r="E4" s="84"/>
      <c r="F4" s="84"/>
      <c r="G4" s="84"/>
      <c r="H4" s="84"/>
      <c r="I4" s="1"/>
    </row>
    <row r="5" spans="1:250" ht="19.5" customHeight="1">
      <c r="A5" s="85" t="s">
        <v>0</v>
      </c>
      <c r="B5" s="85" t="s">
        <v>29</v>
      </c>
      <c r="C5" s="85" t="s">
        <v>27</v>
      </c>
      <c r="D5" s="85" t="s">
        <v>24</v>
      </c>
      <c r="E5" s="87" t="s">
        <v>25</v>
      </c>
      <c r="F5" s="89" t="s">
        <v>26</v>
      </c>
      <c r="G5" s="90"/>
      <c r="H5" s="85" t="s">
        <v>30</v>
      </c>
      <c r="I5" s="85" t="s">
        <v>31</v>
      </c>
    </row>
    <row r="6" spans="1:250" ht="78.75" customHeight="1">
      <c r="A6" s="86"/>
      <c r="B6" s="86"/>
      <c r="C6" s="86"/>
      <c r="D6" s="86"/>
      <c r="E6" s="88"/>
      <c r="F6" s="23" t="s">
        <v>28</v>
      </c>
      <c r="G6" s="24" t="s">
        <v>33</v>
      </c>
      <c r="H6" s="86"/>
      <c r="I6" s="86"/>
    </row>
    <row r="7" spans="1:250">
      <c r="A7" s="25" t="s">
        <v>1</v>
      </c>
      <c r="B7" s="26" t="s">
        <v>2</v>
      </c>
      <c r="C7" s="27" t="s">
        <v>12</v>
      </c>
      <c r="D7" s="28" t="s">
        <v>15</v>
      </c>
      <c r="E7" s="29" t="s">
        <v>3</v>
      </c>
      <c r="F7" s="29" t="s">
        <v>11</v>
      </c>
      <c r="G7" s="30" t="s">
        <v>9</v>
      </c>
      <c r="H7" s="30" t="s">
        <v>4</v>
      </c>
      <c r="I7" s="30" t="s">
        <v>32</v>
      </c>
    </row>
    <row r="8" spans="1:250">
      <c r="A8" s="6" t="s">
        <v>47</v>
      </c>
      <c r="B8" s="91" t="s">
        <v>5</v>
      </c>
      <c r="C8" s="91"/>
      <c r="D8" s="91"/>
      <c r="E8" s="7">
        <f>SUM(E9:E12)</f>
        <v>18</v>
      </c>
      <c r="F8" s="7">
        <f>SUM(F9:F12)</f>
        <v>15.399999999999999</v>
      </c>
      <c r="G8" s="7"/>
      <c r="H8" s="7"/>
      <c r="I8" s="7"/>
    </row>
    <row r="9" spans="1:250" s="50" customFormat="1" ht="93.75">
      <c r="A9" s="22">
        <v>1</v>
      </c>
      <c r="B9" s="22" t="s">
        <v>81</v>
      </c>
      <c r="C9" s="65" t="s">
        <v>67</v>
      </c>
      <c r="D9" s="66" t="s">
        <v>53</v>
      </c>
      <c r="E9" s="68">
        <v>1.2</v>
      </c>
      <c r="F9" s="67">
        <v>0.8</v>
      </c>
      <c r="G9" s="64"/>
      <c r="H9" s="4" t="s">
        <v>66</v>
      </c>
      <c r="I9" s="22" t="s">
        <v>49</v>
      </c>
    </row>
    <row r="10" spans="1:250" s="50" customFormat="1" ht="75">
      <c r="A10" s="22">
        <v>2</v>
      </c>
      <c r="B10" s="22" t="s">
        <v>81</v>
      </c>
      <c r="C10" s="65" t="s">
        <v>82</v>
      </c>
      <c r="D10" s="4" t="s">
        <v>84</v>
      </c>
      <c r="E10" s="68">
        <v>6.3</v>
      </c>
      <c r="F10" s="67">
        <v>5.5</v>
      </c>
      <c r="G10" s="64"/>
      <c r="H10" s="4" t="s">
        <v>86</v>
      </c>
      <c r="I10" s="22" t="s">
        <v>49</v>
      </c>
    </row>
    <row r="11" spans="1:250" s="50" customFormat="1" ht="75">
      <c r="A11" s="22">
        <v>3</v>
      </c>
      <c r="B11" s="22" t="s">
        <v>81</v>
      </c>
      <c r="C11" s="65" t="s">
        <v>83</v>
      </c>
      <c r="D11" s="4" t="s">
        <v>85</v>
      </c>
      <c r="E11" s="68">
        <v>9.3000000000000007</v>
      </c>
      <c r="F11" s="67">
        <v>7.9</v>
      </c>
      <c r="G11" s="64"/>
      <c r="H11" s="4" t="s">
        <v>87</v>
      </c>
      <c r="I11" s="22" t="s">
        <v>49</v>
      </c>
    </row>
    <row r="12" spans="1:250" s="57" customFormat="1" ht="112.5">
      <c r="A12" s="22">
        <v>4</v>
      </c>
      <c r="B12" s="60" t="s">
        <v>70</v>
      </c>
      <c r="C12" s="60" t="s">
        <v>71</v>
      </c>
      <c r="D12" s="22" t="s">
        <v>54</v>
      </c>
      <c r="E12" s="67">
        <v>1.2</v>
      </c>
      <c r="F12" s="67">
        <v>1.2</v>
      </c>
      <c r="G12" s="59"/>
      <c r="H12" s="60" t="s">
        <v>55</v>
      </c>
      <c r="I12" s="22" t="s">
        <v>49</v>
      </c>
    </row>
    <row r="13" spans="1:250">
      <c r="A13" s="6" t="s">
        <v>50</v>
      </c>
      <c r="B13" s="91" t="s">
        <v>13</v>
      </c>
      <c r="C13" s="91"/>
      <c r="D13" s="91"/>
      <c r="E13" s="7">
        <f>SUM(E14)</f>
        <v>2.16</v>
      </c>
      <c r="F13" s="7">
        <f>SUM(F14)</f>
        <v>2.16</v>
      </c>
      <c r="G13" s="7"/>
      <c r="H13" s="7"/>
      <c r="I13" s="7"/>
    </row>
    <row r="14" spans="1:250" s="61" customFormat="1" ht="75">
      <c r="A14" s="22">
        <v>5</v>
      </c>
      <c r="B14" s="22" t="s">
        <v>56</v>
      </c>
      <c r="C14" s="22" t="s">
        <v>57</v>
      </c>
      <c r="D14" s="22" t="s">
        <v>58</v>
      </c>
      <c r="E14" s="67">
        <v>2.16</v>
      </c>
      <c r="F14" s="67">
        <v>2.16</v>
      </c>
      <c r="G14" s="59"/>
      <c r="H14" s="59" t="s">
        <v>72</v>
      </c>
      <c r="I14" s="22" t="s">
        <v>59</v>
      </c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8"/>
      <c r="BI14" s="58"/>
      <c r="BJ14" s="58"/>
      <c r="BK14" s="58"/>
      <c r="BL14" s="58"/>
      <c r="BM14" s="58"/>
      <c r="BN14" s="58"/>
      <c r="BO14" s="58"/>
      <c r="BP14" s="58"/>
      <c r="BQ14" s="58"/>
      <c r="BR14" s="58"/>
      <c r="BS14" s="58"/>
      <c r="BT14" s="58"/>
      <c r="BU14" s="58"/>
      <c r="BV14" s="58"/>
      <c r="BW14" s="58"/>
      <c r="BX14" s="58"/>
      <c r="BY14" s="58"/>
      <c r="BZ14" s="58"/>
      <c r="CA14" s="58"/>
      <c r="CB14" s="58"/>
      <c r="CC14" s="58"/>
      <c r="CD14" s="58"/>
      <c r="CE14" s="58"/>
      <c r="CF14" s="58"/>
      <c r="CG14" s="58"/>
      <c r="CH14" s="58"/>
      <c r="CI14" s="58"/>
      <c r="CJ14" s="58"/>
      <c r="CK14" s="58"/>
      <c r="CL14" s="58"/>
      <c r="CM14" s="58"/>
      <c r="CN14" s="58"/>
      <c r="CO14" s="58"/>
      <c r="CP14" s="58"/>
      <c r="CQ14" s="58"/>
      <c r="CR14" s="58"/>
      <c r="CS14" s="58"/>
      <c r="CT14" s="58"/>
      <c r="CU14" s="58"/>
      <c r="CV14" s="58"/>
      <c r="CW14" s="58"/>
      <c r="CX14" s="58"/>
      <c r="CY14" s="58"/>
      <c r="CZ14" s="58"/>
      <c r="DA14" s="58"/>
      <c r="DB14" s="58"/>
      <c r="DC14" s="58"/>
      <c r="DD14" s="58"/>
      <c r="DE14" s="58"/>
      <c r="DF14" s="58"/>
      <c r="DG14" s="58"/>
      <c r="DH14" s="58"/>
      <c r="DI14" s="58"/>
      <c r="DJ14" s="58"/>
      <c r="DK14" s="58"/>
      <c r="DL14" s="58"/>
      <c r="DM14" s="58"/>
      <c r="DN14" s="58"/>
      <c r="DO14" s="58"/>
      <c r="DP14" s="58"/>
      <c r="DQ14" s="58"/>
      <c r="DR14" s="58"/>
      <c r="DS14" s="58"/>
      <c r="DT14" s="58"/>
      <c r="DU14" s="58"/>
      <c r="DV14" s="58"/>
      <c r="DW14" s="58"/>
      <c r="DX14" s="58"/>
      <c r="DY14" s="58"/>
      <c r="DZ14" s="58"/>
      <c r="EA14" s="58"/>
      <c r="EB14" s="58"/>
      <c r="EC14" s="58"/>
      <c r="ED14" s="58"/>
      <c r="EE14" s="58"/>
      <c r="EF14" s="58"/>
      <c r="EG14" s="58"/>
      <c r="EH14" s="58"/>
      <c r="EI14" s="58"/>
      <c r="EJ14" s="58"/>
      <c r="EK14" s="58"/>
      <c r="EL14" s="58"/>
      <c r="EM14" s="58"/>
      <c r="EN14" s="58"/>
      <c r="EO14" s="58"/>
      <c r="EP14" s="58"/>
      <c r="EQ14" s="58"/>
      <c r="ER14" s="58"/>
      <c r="ES14" s="58"/>
      <c r="ET14" s="58"/>
      <c r="EU14" s="58"/>
      <c r="EV14" s="58"/>
      <c r="EW14" s="58"/>
      <c r="EX14" s="58"/>
      <c r="EY14" s="58"/>
      <c r="EZ14" s="58"/>
      <c r="FA14" s="58"/>
      <c r="FB14" s="58"/>
      <c r="FC14" s="58"/>
      <c r="FD14" s="58"/>
      <c r="FE14" s="58"/>
      <c r="FF14" s="58"/>
      <c r="FG14" s="58"/>
      <c r="FH14" s="58"/>
      <c r="FI14" s="58"/>
      <c r="FJ14" s="58"/>
      <c r="FK14" s="58"/>
      <c r="FL14" s="58"/>
      <c r="FM14" s="58"/>
      <c r="FN14" s="58"/>
      <c r="FO14" s="58"/>
      <c r="FP14" s="58"/>
      <c r="FQ14" s="58"/>
      <c r="FR14" s="58"/>
      <c r="FS14" s="58"/>
      <c r="FT14" s="58"/>
      <c r="FU14" s="58"/>
      <c r="FV14" s="58"/>
      <c r="FW14" s="58"/>
      <c r="FX14" s="58"/>
      <c r="FY14" s="58"/>
      <c r="FZ14" s="58"/>
      <c r="GA14" s="58"/>
      <c r="GB14" s="58"/>
      <c r="GC14" s="58"/>
      <c r="GD14" s="58"/>
      <c r="GE14" s="58"/>
      <c r="GF14" s="58"/>
      <c r="GG14" s="58"/>
      <c r="GH14" s="58"/>
      <c r="GI14" s="58"/>
      <c r="GJ14" s="58"/>
      <c r="GK14" s="58"/>
      <c r="GL14" s="58"/>
      <c r="GM14" s="58"/>
      <c r="GN14" s="58"/>
      <c r="GO14" s="58"/>
      <c r="GP14" s="58"/>
      <c r="GQ14" s="58"/>
      <c r="GR14" s="58"/>
      <c r="GS14" s="58"/>
      <c r="GT14" s="58"/>
      <c r="GU14" s="58"/>
      <c r="GV14" s="58"/>
      <c r="GW14" s="58"/>
      <c r="GX14" s="58"/>
      <c r="GY14" s="58"/>
      <c r="GZ14" s="58"/>
      <c r="HA14" s="58"/>
      <c r="HB14" s="58"/>
      <c r="HC14" s="58"/>
      <c r="HD14" s="58"/>
      <c r="HE14" s="58"/>
      <c r="HF14" s="58"/>
      <c r="HG14" s="58"/>
      <c r="HH14" s="58"/>
      <c r="HI14" s="58"/>
      <c r="HJ14" s="58"/>
      <c r="HK14" s="58"/>
      <c r="HL14" s="58"/>
      <c r="HM14" s="58"/>
      <c r="HN14" s="58"/>
      <c r="HO14" s="58"/>
      <c r="HP14" s="58"/>
      <c r="HQ14" s="58"/>
      <c r="HR14" s="58"/>
      <c r="HS14" s="58"/>
      <c r="HT14" s="58"/>
      <c r="HU14" s="58"/>
      <c r="HV14" s="58"/>
      <c r="HW14" s="58"/>
      <c r="HX14" s="58"/>
      <c r="HY14" s="58"/>
      <c r="HZ14" s="58"/>
      <c r="IA14" s="58"/>
      <c r="IB14" s="58"/>
      <c r="IC14" s="58"/>
      <c r="ID14" s="58"/>
      <c r="IE14" s="58"/>
      <c r="IF14" s="58"/>
      <c r="IG14" s="58"/>
      <c r="IH14" s="58"/>
      <c r="II14" s="58"/>
      <c r="IJ14" s="58"/>
      <c r="IK14" s="58"/>
      <c r="IL14" s="58"/>
      <c r="IM14" s="58"/>
      <c r="IN14" s="58"/>
      <c r="IO14" s="58"/>
      <c r="IP14" s="58"/>
    </row>
    <row r="15" spans="1:250">
      <c r="A15" s="6" t="s">
        <v>51</v>
      </c>
      <c r="B15" s="91" t="s">
        <v>60</v>
      </c>
      <c r="C15" s="91"/>
      <c r="D15" s="91"/>
      <c r="E15" s="7">
        <f>SUM(E16)</f>
        <v>0.4</v>
      </c>
      <c r="F15" s="7">
        <f>SUM(F16)</f>
        <v>0.4</v>
      </c>
      <c r="G15" s="7"/>
      <c r="H15" s="7"/>
      <c r="I15" s="7"/>
    </row>
    <row r="16" spans="1:250" s="50" customFormat="1" ht="75">
      <c r="A16" s="62">
        <v>6</v>
      </c>
      <c r="B16" s="70" t="s">
        <v>69</v>
      </c>
      <c r="C16" s="62" t="s">
        <v>73</v>
      </c>
      <c r="D16" s="62" t="s">
        <v>61</v>
      </c>
      <c r="E16" s="69">
        <v>0.4</v>
      </c>
      <c r="F16" s="69">
        <v>0.4</v>
      </c>
      <c r="G16" s="62"/>
      <c r="H16" s="62" t="s">
        <v>65</v>
      </c>
      <c r="I16" s="22" t="s">
        <v>49</v>
      </c>
    </row>
    <row r="17" spans="1:9">
      <c r="A17" s="6" t="s">
        <v>68</v>
      </c>
      <c r="B17" s="91" t="s">
        <v>6</v>
      </c>
      <c r="C17" s="91"/>
      <c r="D17" s="91"/>
      <c r="E17" s="7">
        <f>SUM(E18)</f>
        <v>0.79100000000000004</v>
      </c>
      <c r="F17" s="7">
        <f>SUM(F18)</f>
        <v>0.79100000000000004</v>
      </c>
      <c r="G17" s="7"/>
      <c r="H17" s="7"/>
      <c r="I17" s="7"/>
    </row>
    <row r="18" spans="1:9" s="50" customFormat="1" ht="75">
      <c r="A18" s="22">
        <v>7</v>
      </c>
      <c r="B18" s="22" t="s">
        <v>62</v>
      </c>
      <c r="C18" s="22" t="s">
        <v>63</v>
      </c>
      <c r="D18" s="22" t="s">
        <v>64</v>
      </c>
      <c r="E18" s="67">
        <v>0.79100000000000004</v>
      </c>
      <c r="F18" s="67">
        <f>E18</f>
        <v>0.79100000000000004</v>
      </c>
      <c r="G18" s="63"/>
      <c r="H18" s="59" t="s">
        <v>74</v>
      </c>
      <c r="I18" s="22" t="s">
        <v>49</v>
      </c>
    </row>
    <row r="19" spans="1:9">
      <c r="A19" s="6" t="s">
        <v>88</v>
      </c>
      <c r="B19" s="91" t="s">
        <v>22</v>
      </c>
      <c r="C19" s="91"/>
      <c r="D19" s="91"/>
      <c r="E19" s="7">
        <f>SUM(E20)</f>
        <v>8.8000000000000007</v>
      </c>
      <c r="F19" s="7">
        <f>SUM(F20)</f>
        <v>8.8000000000000007</v>
      </c>
      <c r="G19" s="7"/>
      <c r="H19" s="7"/>
      <c r="I19" s="7"/>
    </row>
    <row r="20" spans="1:9" s="50" customFormat="1" ht="75">
      <c r="A20" s="22">
        <v>8</v>
      </c>
      <c r="B20" s="22" t="s">
        <v>89</v>
      </c>
      <c r="C20" s="4" t="s">
        <v>90</v>
      </c>
      <c r="D20" s="4" t="s">
        <v>91</v>
      </c>
      <c r="E20" s="67">
        <v>8.8000000000000007</v>
      </c>
      <c r="F20" s="67">
        <v>8.8000000000000007</v>
      </c>
      <c r="G20" s="63"/>
      <c r="H20" s="72" t="s">
        <v>92</v>
      </c>
      <c r="I20" s="22" t="s">
        <v>49</v>
      </c>
    </row>
    <row r="21" spans="1:9">
      <c r="A21" s="92" t="s">
        <v>16</v>
      </c>
      <c r="B21" s="92"/>
      <c r="C21" s="92"/>
      <c r="D21" s="92"/>
      <c r="E21" s="31">
        <f>E8+E13+E15+E17+E19</f>
        <v>30.151</v>
      </c>
      <c r="F21" s="31">
        <f>F8+F13+F15+F17+F19</f>
        <v>27.550999999999998</v>
      </c>
      <c r="G21" s="32"/>
      <c r="H21" s="33"/>
      <c r="I21" s="33"/>
    </row>
    <row r="22" spans="1:9">
      <c r="E22" s="36"/>
      <c r="F22" s="36"/>
      <c r="G22" s="37"/>
      <c r="H22" s="37"/>
      <c r="I22" s="37"/>
    </row>
    <row r="23" spans="1:9">
      <c r="E23" s="36"/>
      <c r="F23" s="36"/>
      <c r="G23" s="38"/>
      <c r="H23" s="39"/>
      <c r="I23" s="39"/>
    </row>
    <row r="24" spans="1:9" ht="21">
      <c r="D24" s="2"/>
      <c r="E24" s="8"/>
      <c r="F24" s="9"/>
      <c r="G24" s="3"/>
      <c r="H24" s="40"/>
      <c r="I24" s="40"/>
    </row>
    <row r="25" spans="1:9" ht="19.5">
      <c r="E25" s="36"/>
      <c r="F25" s="41"/>
      <c r="G25" s="42"/>
      <c r="H25" s="43"/>
      <c r="I25" s="43"/>
    </row>
    <row r="26" spans="1:9" ht="19.5">
      <c r="D26" s="44"/>
      <c r="E26" s="41"/>
      <c r="F26" s="41"/>
      <c r="G26" s="42"/>
      <c r="H26" s="38"/>
      <c r="I26" s="38"/>
    </row>
    <row r="27" spans="1:9">
      <c r="E27" s="36"/>
      <c r="F27" s="36"/>
      <c r="G27" s="38"/>
      <c r="H27" s="45"/>
      <c r="I27" s="45"/>
    </row>
    <row r="28" spans="1:9">
      <c r="C28" s="1"/>
      <c r="D28" s="1"/>
      <c r="E28" s="36"/>
      <c r="F28" s="36"/>
      <c r="G28" s="37"/>
      <c r="H28" s="37"/>
      <c r="I28" s="37"/>
    </row>
    <row r="29" spans="1:9">
      <c r="C29" s="1"/>
      <c r="D29" s="1"/>
      <c r="H29" s="48"/>
      <c r="I29" s="48"/>
    </row>
  </sheetData>
  <mergeCells count="18">
    <mergeCell ref="B8:D8"/>
    <mergeCell ref="B15:D15"/>
    <mergeCell ref="B17:D17"/>
    <mergeCell ref="A21:D21"/>
    <mergeCell ref="A2:I2"/>
    <mergeCell ref="B13:D13"/>
    <mergeCell ref="B19:D19"/>
    <mergeCell ref="A1:I1"/>
    <mergeCell ref="A3:I3"/>
    <mergeCell ref="B4:H4"/>
    <mergeCell ref="A5:A6"/>
    <mergeCell ref="B5:B6"/>
    <mergeCell ref="C5:C6"/>
    <mergeCell ref="D5:D6"/>
    <mergeCell ref="E5:E6"/>
    <mergeCell ref="F5:G5"/>
    <mergeCell ref="H5:H6"/>
    <mergeCell ref="I5:I6"/>
  </mergeCells>
  <printOptions horizontalCentered="1"/>
  <pageMargins left="0.23622047244094491" right="0.23622047244094491" top="0.74803149606299213" bottom="0.59055118110236227" header="0.23622047244094491" footer="0.19685039370078741"/>
  <pageSetup paperSize="9" scale="95" orientation="landscape" r:id="rId1"/>
  <headerFoot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PL 1</vt:lpstr>
      <vt:lpstr>PL 2</vt:lpstr>
      <vt:lpstr>PL 3</vt:lpstr>
      <vt:lpstr>'PL 3'!Print_Titles</vt:lpstr>
    </vt:vector>
  </TitlesOfParts>
  <Company>&lt;arabianhorse&gt;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Quoctd</dc:creator>
  <cp:lastModifiedBy>Admin</cp:lastModifiedBy>
  <cp:lastPrinted>2023-06-21T08:46:29Z</cp:lastPrinted>
  <dcterms:created xsi:type="dcterms:W3CDTF">2014-08-22T03:43:50Z</dcterms:created>
  <dcterms:modified xsi:type="dcterms:W3CDTF">2023-06-22T00:36:01Z</dcterms:modified>
</cp:coreProperties>
</file>